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ibnicasi-my.sharepoint.com/personal/nik_janes_ribnica_si/Documents/Namizje/delovno gradivo/DRR-projekti-KOHEZIJA/JN/tehnična dokumentacija/POPIS DEL/"/>
    </mc:Choice>
  </mc:AlternateContent>
  <xr:revisionPtr revIDLastSave="28" documentId="8_{D3EEDC75-6A48-4AF1-AB09-7111DCA0BB5F}" xr6:coauthVersionLast="47" xr6:coauthVersionMax="47" xr10:uidLastSave="{6FE97B5E-D81D-43AA-901B-1CD81CA76473}"/>
  <bookViews>
    <workbookView xWindow="-108" yWindow="-108" windowWidth="30936" windowHeight="16896" xr2:uid="{B6D094F8-88BB-4526-BE5E-0BD1C3E8B329}"/>
  </bookViews>
  <sheets>
    <sheet name="List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1" l="1"/>
  <c r="D19" i="1"/>
  <c r="B19" i="1"/>
  <c r="D20" i="1"/>
  <c r="D21" i="1" s="1"/>
  <c r="D17" i="1"/>
  <c r="B17" i="1"/>
  <c r="C21" i="1" l="1"/>
  <c r="C20" i="1"/>
  <c r="B20" i="1"/>
  <c r="B21" i="1" s="1"/>
  <c r="B16" i="1" l="1"/>
  <c r="B9" i="1"/>
  <c r="B8" i="1"/>
  <c r="C11" i="1"/>
  <c r="D11" i="1" l="1"/>
  <c r="D12" i="1"/>
  <c r="C12" i="1"/>
  <c r="B10" i="1"/>
  <c r="B7" i="1" l="1"/>
  <c r="B6" i="1" l="1"/>
  <c r="B5" i="1" l="1"/>
  <c r="D10" i="1" l="1"/>
  <c r="D7" i="1"/>
  <c r="D6" i="1" l="1"/>
  <c r="D16" i="1"/>
  <c r="D9" i="1" l="1"/>
  <c r="D5" i="1"/>
  <c r="D8" i="1" l="1"/>
</calcChain>
</file>

<file path=xl/sharedStrings.xml><?xml version="1.0" encoding="utf-8"?>
<sst xmlns="http://schemas.openxmlformats.org/spreadsheetml/2006/main" count="19" uniqueCount="19">
  <si>
    <t>skupna rekapitulacija</t>
  </si>
  <si>
    <t>SKUPAJ</t>
  </si>
  <si>
    <t>Vodovod Ribnica-Žlebič, odsek A</t>
  </si>
  <si>
    <t>Vodovod Ribnica-Žlebič, odsek B</t>
  </si>
  <si>
    <t>Vodovod Ribnica-Žlebič, odsek C</t>
  </si>
  <si>
    <t>Vodovod Velike Poljane</t>
  </si>
  <si>
    <t>Vodovod Žlebič-Ortnek, Dolenje Podpoljane</t>
  </si>
  <si>
    <t>Vodovod Prigorica</t>
  </si>
  <si>
    <t>Cesta in ostala infrastruktura Prigorica</t>
  </si>
  <si>
    <t>Cesta in ostala infrastruktura Prigorica (Gabrje)</t>
  </si>
  <si>
    <t>Vodovod Morava-Ajbelj-del 1</t>
  </si>
  <si>
    <t>Vodovod Morava-Ajbelj -del 2</t>
  </si>
  <si>
    <t>sklop I</t>
  </si>
  <si>
    <t>Sklop II</t>
  </si>
  <si>
    <t>SKUPAJ brez DDV</t>
  </si>
  <si>
    <t>NEUPRAVIČEN EU</t>
  </si>
  <si>
    <t>UPRAVIČEN EU</t>
  </si>
  <si>
    <t>DDV</t>
  </si>
  <si>
    <t>SKUPAJ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</si>
</sst>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4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" fontId="0" fillId="0" borderId="0" xfId="0" applyNumberFormat="1"/>
    <xf numFmtId="0" fontId="1" fillId="0" borderId="0" xfId="0" applyFont="1"/>
    <xf numFmtId="4" fontId="1" fillId="0" borderId="0" xfId="0" applyNumberFormat="1" applyFont="1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 wrapText="1"/>
    </xf>
    <xf numFmtId="0" fontId="1" fillId="3" borderId="0" xfId="0" applyFont="1" applyFill="1"/>
    <xf numFmtId="0" fontId="1" fillId="3" borderId="0" xfId="0" applyFont="1" applyFill="1" applyAlignment="1">
      <alignment horizontal="center" vertical="center"/>
    </xf>
    <xf numFmtId="164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4" borderId="0" xfId="0" applyFont="1" applyFill="1"/>
    <xf numFmtId="0" fontId="1" fillId="4" borderId="0" xfId="0" applyFont="1" applyFill="1" applyAlignment="1">
      <alignment horizontal="center" vertical="center"/>
    </xf>
    <xf numFmtId="4" fontId="2" fillId="4" borderId="0" xfId="0" applyNumberFormat="1" applyFont="1" applyFill="1" applyAlignment="1">
      <alignment horizontal="center" vertical="center" wrapText="1"/>
    </xf>
    <xf numFmtId="4" fontId="1" fillId="4" borderId="0" xfId="0" applyNumberFormat="1" applyFont="1" applyFill="1" applyAlignment="1">
      <alignment horizontal="center" vertical="center"/>
    </xf>
    <xf numFmtId="0" fontId="3" fillId="2" borderId="1" xfId="0" applyFont="1" applyFill="1" applyBorder="1"/>
    <xf numFmtId="4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ribnicasi-my.sharepoint.com/personal/nik_janes_ribnica_si/Documents/Namizje/delovno%20gradivo/DRR-projekti-KOHEZIJA/JN/tehni&#269;na%20dokumentacija/POPIS%20DEL/sklop%201/VODOVOD%20RIBNICA-&#381;LEBI&#268;-odsek%20A.xlsx" TargetMode="External"/><Relationship Id="rId1" Type="http://schemas.openxmlformats.org/officeDocument/2006/relationships/externalLinkPath" Target="sklop%201/VODOVOD%20RIBNICA-&#381;LEBI&#268;-odsek%20A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ribnicasi-my.sharepoint.com/personal/nik_janes_ribnica_si/Documents/Namizje/delovno%20gradivo/DRR-projekti-KOHEZIJA/JN/tehni&#269;na%20dokumentacija/POPIS%20DEL/sklop%201/VODOVOD%20RIBNICA-&#381;LEBI&#268;-odsek%20B.xlsx" TargetMode="External"/><Relationship Id="rId1" Type="http://schemas.openxmlformats.org/officeDocument/2006/relationships/externalLinkPath" Target="sklop%201/VODOVOD%20RIBNICA-&#381;LEBI&#268;-odsek%20B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ribnicasi-my.sharepoint.com/personal/nik_janes_ribnica_si/Documents/Namizje/delovno%20gradivo/DRR-projekti-KOHEZIJA/JN/tehni&#269;na%20dokumentacija/POPIS%20DEL/sklop%201/VODOVOD%20RIBNICA-&#381;LEBI&#268;-odsek%20C.xlsx" TargetMode="External"/><Relationship Id="rId1" Type="http://schemas.openxmlformats.org/officeDocument/2006/relationships/externalLinkPath" Target="sklop%201/VODOVOD%20RIBNICA-&#381;LEBI&#268;-odsek%20C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ribnicasi-my.sharepoint.com/personal/nik_janes_ribnica_si/Documents/Namizje/delovno%20gradivo/DRR-projekti-KOHEZIJA/JN/tehni&#269;na%20dokumentacija/POPIS%20DEL/sklop%201/vodovod%20Prigorica.xlsx" TargetMode="External"/><Relationship Id="rId1" Type="http://schemas.openxmlformats.org/officeDocument/2006/relationships/externalLinkPath" Target="sklop%201/vodovod%20Prigorica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ribnicasi-my.sharepoint.com/personal/nik_janes_ribnica_si/Documents/Namizje/delovno%20gradivo/DRR-projekti-KOHEZIJA/JN/tehni&#269;na%20dokumentacija/POPIS%20DEL/sklop%201/CESTA%20PRIGORICA-Gabrje-NEUPRAVI&#268;EN%20STRO&#352;EK%20EU.xls" TargetMode="External"/><Relationship Id="rId1" Type="http://schemas.openxmlformats.org/officeDocument/2006/relationships/externalLinkPath" Target="sklop%201/CESTA%20PRIGORICA-Gabrje-NEUPRAVI&#268;EN%20STRO&#352;EK%20EU.xls" TargetMode="External"/></Relationships>
</file>

<file path=xl/externalLinks/_rels/externalLink6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ribnicasi-my.sharepoint.com/personal/nik_janes_ribnica_si/Documents/Namizje/delovno%20gradivo/DRR-projekti-KOHEZIJA/JN/tehni&#269;na%20dokumentacija/POPIS%20DEL/sklop%201/CESTA%20PRIGORICA%20-4024_300_PZI_C_MK.FK_park_Popis-neupravi&#269;en%20stro&#353;ek%20EU.xlsx" TargetMode="External"/><Relationship Id="rId2" Type="http://schemas.microsoft.com/office/2019/04/relationships/externalLinkLongPath" Target="sklop%201/CESTA%20PRIGORICA%20-4024_300_PZI_C_MK.FK_park_Popis-neupravi&#269;en%20stro&#353;ek%20EU.xlsx?944D607A" TargetMode="External"/><Relationship Id="rId1" Type="http://schemas.openxmlformats.org/officeDocument/2006/relationships/externalLinkPath" Target="file:///\\944D607A\CESTA%20PRIGORICA%20-4024_300_PZI_C_MK.FK_park_Popis-neupravi&#269;en%20stro&#353;ek%20EU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ribnicasi-my.sharepoint.com/personal/nik_janes_ribnica_si/Documents/Namizje/delovno%20gradivo/DRR-projekti-KOHEZIJA/JN/tehni&#269;na%20dokumentacija/POPIS%20DEL/sklop%201/vodovod%20Velike%20Poljane.xls" TargetMode="External"/><Relationship Id="rId1" Type="http://schemas.openxmlformats.org/officeDocument/2006/relationships/externalLinkPath" Target="sklop%201/vodovod%20Velike%20Poljane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ribnicasi-my.sharepoint.com/personal/nik_janes_ribnica_si/Documents/Namizje/delovno%20gradivo/DRR-projekti-KOHEZIJA/JN/tehni&#269;na%20dokumentacija/POPIS%20DEL/sklop%201/vodovod%20&#381;lebi&#269;-Ortnek,%20Dolenje%20Podpoljane.xls" TargetMode="External"/><Relationship Id="rId1" Type="http://schemas.openxmlformats.org/officeDocument/2006/relationships/externalLinkPath" Target="sklop%201/vodovod%20&#381;lebi&#269;-Ortnek,%20Dolenje%20Podpoljane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ribnicasi-my.sharepoint.com/personal/nik_janes_ribnica_si/Documents/Namizje/delovno%20gradivo/DRR-projekti-KOHEZIJA/JN/tehni&#269;na%20dokumentacija/POPIS%20DEL/sklop2/vodovod%20Morava%20-%20Ajbelj-prvi%20del.xls" TargetMode="External"/><Relationship Id="rId1" Type="http://schemas.openxmlformats.org/officeDocument/2006/relationships/externalLinkPath" Target="sklop2/vodovod%20Morava%20-%20Ajbelj-prvi%20del.xls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ribnicasi-my.sharepoint.com/personal/nik_janes_ribnica_si/Documents/Namizje/delovno%20gradivo/DRR-projekti-KOHEZIJA/JN/tehni&#269;na%20dokumentacija/POPIS%20DEL/sklop2/Vodovod%20AJBELJ_drugi%20del.xlsx" TargetMode="External"/><Relationship Id="rId1" Type="http://schemas.openxmlformats.org/officeDocument/2006/relationships/externalLinkPath" Target="sklop2/Vodovod%20AJBELJ_drugi%20d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- gradnja vodovod"/>
      <sheetName val="A1. Dela_VO"/>
      <sheetName val="A2. VO_fazoni"/>
    </sheetNames>
    <sheetDataSet>
      <sheetData sheetId="0">
        <row r="26">
          <cell r="F26">
            <v>3150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Rek- gradnja vodovod"/>
      <sheetName val="A1. Dela_VO"/>
      <sheetName val="A2. VO_fazoni"/>
    </sheetNames>
    <sheetDataSet>
      <sheetData sheetId="0" refreshError="1"/>
      <sheetData sheetId="1">
        <row r="30">
          <cell r="F30">
            <v>2625</v>
          </cell>
        </row>
      </sheetData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- gradnja vodovod"/>
      <sheetName val="A1. Dela_VO"/>
      <sheetName val="A2. VO_fazoni"/>
    </sheetNames>
    <sheetDataSet>
      <sheetData sheetId="0">
        <row r="26">
          <cell r="F26">
            <v>2100</v>
          </cell>
        </row>
      </sheetData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Rek- gradnja vodovod"/>
      <sheetName val="A1. Dela_VO"/>
      <sheetName val="A2. VO_fazoni"/>
    </sheetNames>
    <sheetDataSet>
      <sheetData sheetId="0" refreshError="1"/>
      <sheetData sheetId="1">
        <row r="26">
          <cell r="F26">
            <v>3150</v>
          </cell>
        </row>
      </sheetData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KAPITULACIJA"/>
      <sheetName val="LOKALNA CESTA"/>
      <sheetName val="RAZSVETLJAVA"/>
    </sheetNames>
    <sheetDataSet>
      <sheetData sheetId="0">
        <row r="23">
          <cell r="G23">
            <v>0</v>
          </cell>
        </row>
      </sheetData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REKAPITULACIJA"/>
      <sheetName val="Cesta"/>
      <sheetName val="MK"/>
      <sheetName val="FK"/>
    </sheetNames>
    <sheetDataSet>
      <sheetData sheetId="0">
        <row r="25">
          <cell r="E25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kupna rekap"/>
      <sheetName val="Ortnek"/>
      <sheetName val="Ortnek-crp"/>
      <sheetName val="V Poljane-VH"/>
      <sheetName val="V Poljane-naselje"/>
      <sheetName val="crp V Poljane"/>
      <sheetName val="nov VH 50 m3"/>
      <sheetName val="EN-obst VH"/>
      <sheetName val="EN nov VH-NN dovod"/>
      <sheetName val="Module1"/>
    </sheetNames>
    <sheetDataSet>
      <sheetData sheetId="0">
        <row r="31">
          <cell r="G3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kupna rekap"/>
      <sheetName val="odsek 1"/>
      <sheetName val="odsek 2"/>
      <sheetName val="crp Podpoljane"/>
      <sheetName val="VMJ Ortnek el nap"/>
      <sheetName val="NN dovod"/>
      <sheetName val="crp-el napeljave"/>
      <sheetName val="Module1"/>
    </sheetNames>
    <sheetDataSet>
      <sheetData sheetId="0">
        <row r="22">
          <cell r="F2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rp Morava"/>
      <sheetName val="VH Ajbelj-novi"/>
      <sheetName val="vodovod "/>
      <sheetName val="rekapituacija"/>
      <sheetName val="Module1"/>
    </sheetNames>
    <sheetDataSet>
      <sheetData sheetId="0" refreshError="1"/>
      <sheetData sheetId="1" refreshError="1"/>
      <sheetData sheetId="2" refreshError="1"/>
      <sheetData sheetId="3">
        <row r="9">
          <cell r="B9">
            <v>0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LOŠNI POGOJI"/>
      <sheetName val="REKAPITULACIJA "/>
      <sheetName val=" VODOVOD "/>
    </sheetNames>
    <sheetDataSet>
      <sheetData sheetId="0"/>
      <sheetData sheetId="1">
        <row r="14">
          <cell r="C14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823ED-29C5-4116-B4D3-EAE142D511E7}">
  <dimension ref="A1:E23"/>
  <sheetViews>
    <sheetView tabSelected="1" workbookViewId="0">
      <selection activeCell="D32" sqref="D32"/>
    </sheetView>
  </sheetViews>
  <sheetFormatPr defaultRowHeight="14.4" x14ac:dyDescent="0.3"/>
  <cols>
    <col min="1" max="1" width="46.5546875" customWidth="1"/>
    <col min="2" max="2" width="16.77734375" customWidth="1"/>
    <col min="3" max="3" width="17.109375" customWidth="1"/>
    <col min="4" max="4" width="18.21875" customWidth="1"/>
  </cols>
  <sheetData>
    <row r="1" spans="1:5" ht="15.6" x14ac:dyDescent="0.3">
      <c r="A1" s="2"/>
      <c r="B1" s="10"/>
      <c r="C1" s="10"/>
      <c r="D1" s="10"/>
    </row>
    <row r="2" spans="1:5" ht="15.6" x14ac:dyDescent="0.3">
      <c r="A2" s="7" t="s">
        <v>0</v>
      </c>
      <c r="B2" s="8" t="s">
        <v>16</v>
      </c>
      <c r="C2" s="8" t="s">
        <v>15</v>
      </c>
      <c r="D2" s="8" t="s">
        <v>1</v>
      </c>
    </row>
    <row r="3" spans="1:5" ht="13.8" customHeight="1" x14ac:dyDescent="0.3">
      <c r="A3" s="11" t="s">
        <v>12</v>
      </c>
      <c r="B3" s="12"/>
      <c r="C3" s="12"/>
      <c r="D3" s="12"/>
    </row>
    <row r="4" spans="1:5" ht="13.2" customHeight="1" x14ac:dyDescent="0.3">
      <c r="A4" s="2"/>
      <c r="B4" s="4"/>
      <c r="C4" s="4"/>
      <c r="D4" s="4"/>
    </row>
    <row r="5" spans="1:5" ht="15.6" x14ac:dyDescent="0.3">
      <c r="A5" s="2" t="s">
        <v>2</v>
      </c>
      <c r="B5" s="5">
        <f>'[1]Rek- gradnja vodovod'!$F$26</f>
        <v>3150</v>
      </c>
      <c r="C5" s="5">
        <v>0</v>
      </c>
      <c r="D5" s="5">
        <f>B5+C5</f>
        <v>3150</v>
      </c>
      <c r="E5" s="1"/>
    </row>
    <row r="6" spans="1:5" ht="15.6" x14ac:dyDescent="0.3">
      <c r="A6" s="2" t="s">
        <v>3</v>
      </c>
      <c r="B6" s="9">
        <f>'[2]Rek- gradnja vodovod'!$F$30</f>
        <v>2625</v>
      </c>
      <c r="C6" s="5">
        <v>0</v>
      </c>
      <c r="D6" s="5">
        <f t="shared" ref="D6:D12" si="0">B6+C6</f>
        <v>2625</v>
      </c>
      <c r="E6" s="1"/>
    </row>
    <row r="7" spans="1:5" ht="15.6" x14ac:dyDescent="0.3">
      <c r="A7" s="2" t="s">
        <v>4</v>
      </c>
      <c r="B7" s="5">
        <f>'[3]Rek- gradnja vodovod'!$F$26</f>
        <v>2100</v>
      </c>
      <c r="C7" s="5">
        <v>0</v>
      </c>
      <c r="D7" s="5">
        <f t="shared" si="0"/>
        <v>2100</v>
      </c>
      <c r="E7" s="1"/>
    </row>
    <row r="8" spans="1:5" ht="15.6" x14ac:dyDescent="0.3">
      <c r="A8" s="2" t="s">
        <v>5</v>
      </c>
      <c r="B8" s="5">
        <f>'[7]Skupna rekap'!$G$31</f>
        <v>0</v>
      </c>
      <c r="C8" s="5">
        <v>0</v>
      </c>
      <c r="D8" s="5">
        <f t="shared" si="0"/>
        <v>0</v>
      </c>
      <c r="E8" s="1"/>
    </row>
    <row r="9" spans="1:5" ht="15.6" x14ac:dyDescent="0.3">
      <c r="A9" s="2" t="s">
        <v>6</v>
      </c>
      <c r="B9" s="6">
        <f>'[8]Skupna rekap'!$F$22</f>
        <v>0</v>
      </c>
      <c r="C9" s="5">
        <v>0</v>
      </c>
      <c r="D9" s="5">
        <f t="shared" si="0"/>
        <v>0</v>
      </c>
      <c r="E9" s="1"/>
    </row>
    <row r="10" spans="1:5" ht="15.6" x14ac:dyDescent="0.3">
      <c r="A10" s="2" t="s">
        <v>7</v>
      </c>
      <c r="B10" s="6">
        <f>'[4]Rek- gradnja vodovod'!$F$26</f>
        <v>3150</v>
      </c>
      <c r="C10" s="5">
        <v>0</v>
      </c>
      <c r="D10" s="5">
        <f t="shared" si="0"/>
        <v>3150</v>
      </c>
      <c r="E10" s="1"/>
    </row>
    <row r="11" spans="1:5" ht="15.6" x14ac:dyDescent="0.3">
      <c r="A11" s="2" t="s">
        <v>8</v>
      </c>
      <c r="B11" s="6">
        <v>0</v>
      </c>
      <c r="C11" s="5">
        <f>[6]REKAPITULACIJA!$E$25</f>
        <v>0</v>
      </c>
      <c r="D11" s="5">
        <f t="shared" si="0"/>
        <v>0</v>
      </c>
      <c r="E11" s="1"/>
    </row>
    <row r="12" spans="1:5" ht="15.6" x14ac:dyDescent="0.3">
      <c r="A12" s="2" t="s">
        <v>9</v>
      </c>
      <c r="B12" s="6">
        <v>0</v>
      </c>
      <c r="C12" s="5">
        <f>[5]REKAPITULACIJA!$G$23</f>
        <v>0</v>
      </c>
      <c r="D12" s="5">
        <f t="shared" si="0"/>
        <v>0</v>
      </c>
      <c r="E12" s="1"/>
    </row>
    <row r="13" spans="1:5" ht="15.6" x14ac:dyDescent="0.3">
      <c r="A13" s="2"/>
      <c r="B13" s="6"/>
      <c r="C13" s="5"/>
      <c r="D13" s="5"/>
      <c r="E13" s="1"/>
    </row>
    <row r="14" spans="1:5" ht="15.6" x14ac:dyDescent="0.3">
      <c r="A14" s="11" t="s">
        <v>13</v>
      </c>
      <c r="B14" s="13"/>
      <c r="C14" s="14"/>
      <c r="D14" s="14"/>
      <c r="E14" s="1"/>
    </row>
    <row r="15" spans="1:5" ht="12" customHeight="1" x14ac:dyDescent="0.3">
      <c r="A15" s="2"/>
      <c r="B15" s="5"/>
      <c r="C15" s="5"/>
      <c r="D15" s="5"/>
      <c r="E15" s="1"/>
    </row>
    <row r="16" spans="1:5" ht="15.6" x14ac:dyDescent="0.3">
      <c r="A16" s="2" t="s">
        <v>10</v>
      </c>
      <c r="B16" s="5">
        <f>[9]rekapituacija!$B$9</f>
        <v>0</v>
      </c>
      <c r="C16" s="5">
        <v>0</v>
      </c>
      <c r="D16" s="5">
        <f>B16+C16</f>
        <v>0</v>
      </c>
      <c r="E16" s="1"/>
    </row>
    <row r="17" spans="1:5" ht="15.6" x14ac:dyDescent="0.3">
      <c r="A17" s="2" t="s">
        <v>11</v>
      </c>
      <c r="B17" s="5">
        <f>'[10]REKAPITULACIJA '!$C$14</f>
        <v>0</v>
      </c>
      <c r="C17" s="5">
        <v>0</v>
      </c>
      <c r="D17" s="5">
        <f>B17+C17</f>
        <v>0</v>
      </c>
      <c r="E17" s="1"/>
    </row>
    <row r="18" spans="1:5" ht="15.6" x14ac:dyDescent="0.3">
      <c r="A18" s="2"/>
      <c r="B18" s="5"/>
      <c r="C18" s="5"/>
      <c r="D18" s="5"/>
      <c r="E18" s="1"/>
    </row>
    <row r="19" spans="1:5" ht="15.6" x14ac:dyDescent="0.3">
      <c r="A19" s="15" t="s">
        <v>14</v>
      </c>
      <c r="B19" s="16">
        <f>SUM(B5:B17)</f>
        <v>11025</v>
      </c>
      <c r="C19" s="16">
        <f t="shared" ref="C19:D19" si="1">SUM(C5:C17)</f>
        <v>0</v>
      </c>
      <c r="D19" s="16">
        <f t="shared" si="1"/>
        <v>11025</v>
      </c>
      <c r="E19" s="1"/>
    </row>
    <row r="20" spans="1:5" ht="15.6" x14ac:dyDescent="0.3">
      <c r="A20" s="15" t="s">
        <v>17</v>
      </c>
      <c r="B20" s="17">
        <f>B19*0.22</f>
        <v>2425.5</v>
      </c>
      <c r="C20" s="17">
        <f t="shared" ref="C20:D20" si="2">C19*0.22</f>
        <v>0</v>
      </c>
      <c r="D20" s="17">
        <f t="shared" si="2"/>
        <v>2425.5</v>
      </c>
      <c r="E20" s="1"/>
    </row>
    <row r="21" spans="1:5" ht="15.6" x14ac:dyDescent="0.3">
      <c r="A21" s="15" t="s">
        <v>18</v>
      </c>
      <c r="B21" s="17">
        <f>B19+B20</f>
        <v>13450.5</v>
      </c>
      <c r="C21" s="17">
        <f t="shared" ref="C21:D21" si="3">C19+C20</f>
        <v>0</v>
      </c>
      <c r="D21" s="17">
        <f t="shared" si="3"/>
        <v>13450.5</v>
      </c>
      <c r="E21" s="1"/>
    </row>
    <row r="22" spans="1:5" ht="15.6" x14ac:dyDescent="0.3">
      <c r="A22" s="2"/>
      <c r="B22" s="3"/>
      <c r="C22" s="3"/>
      <c r="D22" s="3"/>
      <c r="E22" s="1"/>
    </row>
    <row r="23" spans="1:5" x14ac:dyDescent="0.3">
      <c r="B23" s="1"/>
      <c r="C23" s="1"/>
      <c r="D23" s="1"/>
      <c r="E2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 Janeš</dc:creator>
  <cp:lastModifiedBy>Nik Janeš</cp:lastModifiedBy>
  <dcterms:created xsi:type="dcterms:W3CDTF">2026-02-26T12:49:49Z</dcterms:created>
  <dcterms:modified xsi:type="dcterms:W3CDTF">2026-04-24T07:37:26Z</dcterms:modified>
</cp:coreProperties>
</file>